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45" windowWidth="15015" windowHeight="12570"/>
  </bookViews>
  <sheets>
    <sheet name="функционал" sheetId="1" r:id="rId1"/>
  </sheets>
  <definedNames>
    <definedName name="_xlnm.Print_Titles" localSheetId="0">функционал!$10:$11</definedName>
    <definedName name="_xlnm.Print_Area" localSheetId="0">функционал!$A$1:$F$60</definedName>
  </definedNames>
  <calcPr calcId="125725"/>
</workbook>
</file>

<file path=xl/calcChain.xml><?xml version="1.0" encoding="utf-8"?>
<calcChain xmlns="http://schemas.openxmlformats.org/spreadsheetml/2006/main">
  <c r="A14" i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F47"/>
  <c r="E47"/>
  <c r="D47" l="1"/>
  <c r="D49"/>
  <c r="D38"/>
  <c r="D31"/>
  <c r="D25"/>
  <c r="D22"/>
  <c r="D12"/>
  <c r="F22"/>
  <c r="E22"/>
  <c r="F36" l="1"/>
  <c r="E36"/>
  <c r="D36"/>
  <c r="F38" l="1"/>
  <c r="F54"/>
  <c r="E54"/>
  <c r="D54"/>
  <c r="F57"/>
  <c r="E57"/>
  <c r="D57"/>
  <c r="F49"/>
  <c r="E49"/>
  <c r="F44"/>
  <c r="E44"/>
  <c r="D44"/>
  <c r="E38"/>
  <c r="F31"/>
  <c r="E31"/>
  <c r="F25"/>
  <c r="E25"/>
  <c r="F20"/>
  <c r="E20"/>
  <c r="D20"/>
  <c r="F12"/>
  <c r="E12"/>
  <c r="A13"/>
  <c r="E60" l="1"/>
  <c r="E62" s="1"/>
  <c r="F60"/>
  <c r="D60"/>
  <c r="F62"/>
  <c r="D62" l="1"/>
</calcChain>
</file>

<file path=xl/sharedStrings.xml><?xml version="1.0" encoding="utf-8"?>
<sst xmlns="http://schemas.openxmlformats.org/spreadsheetml/2006/main" count="113" uniqueCount="112">
  <si>
    <t>1</t>
  </si>
  <si>
    <t>2</t>
  </si>
  <si>
    <t>0100</t>
  </si>
  <si>
    <t>3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</si>
  <si>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</si>
  <si>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</si>
  <si>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</si>
  <si>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</si>
  <si>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</si>
  <si>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0106</t>
  </si>
  <si>
    <t>Резервные фонды</t>
  </si>
  <si>
    <t>0111</t>
  </si>
  <si>
    <t>Другие общегосударственные вопросы</t>
  </si>
  <si>
    <t>0113</t>
  </si>
  <si>
    <t>0200</t>
  </si>
  <si>
    <t>Мобилизационная и вневойсковая подготовка</t>
  </si>
  <si>
    <t>0203</t>
  </si>
  <si>
    <t>0300</t>
  </si>
  <si>
    <t>0309</t>
  </si>
  <si>
    <t>0400</t>
  </si>
  <si>
    <t>Сельское хозяйство и рыболовство</t>
  </si>
  <si>
    <t>0405</t>
  </si>
  <si>
    <t>Водное хозяйство</t>
  </si>
  <si>
    <t>0406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</si>
  <si>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</si>
  <si>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</si>
  <si>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</si>
  <si>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</si>
  <si>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</si>
  <si>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</si>
  <si>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0500</t>
  </si>
  <si>
    <t>Жилищное хозяйство</t>
  </si>
  <si>
    <t>0501</t>
  </si>
  <si>
    <t>Коммунальное хозяйство</t>
  </si>
  <si>
    <t>0502</t>
  </si>
  <si>
    <t>Другие вопросы в области жилищно-коммунального хозяйства</t>
  </si>
  <si>
    <t>0505</t>
  </si>
  <si>
    <t>0700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</si>
  <si>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</si>
  <si>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</si>
  <si>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</si>
  <si>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</si>
  <si>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</si>
  <si>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</si>
  <si>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</si>
  <si>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</si>
  <si>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</si>
  <si>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</si>
  <si>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</si>
  <si>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</si>
  <si>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</si>
  <si>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</si>
  <si>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</si>
  <si>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</si>
  <si>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</si>
  <si>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</si>
  <si>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</si>
  <si>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</si>
  <si>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</si>
  <si>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1100</t>
  </si>
  <si>
    <t>Массовый спорт</t>
  </si>
  <si>
    <t>1102</t>
  </si>
  <si>
    <t>Всего</t>
  </si>
  <si>
    <t>№ строки</t>
  </si>
  <si>
    <t>Наименование показателя бюджетной классификации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</si>
  <si>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</si>
  <si>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</si>
  <si>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</si>
  <si>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</si>
  <si>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</si>
  <si>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</si>
  <si>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</si>
  <si>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</si>
  <si>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</si>
  <si>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Раздел, подраздел</t>
  </si>
  <si>
    <t>0105</t>
  </si>
  <si>
    <t>Судебная система</t>
  </si>
  <si>
    <t>0703</t>
  </si>
  <si>
    <t>Дополнительное образование детей</t>
  </si>
  <si>
    <t xml:space="preserve">Молодежная политика </t>
  </si>
  <si>
    <t>4</t>
  </si>
  <si>
    <t>5</t>
  </si>
  <si>
    <t>0600</t>
  </si>
  <si>
    <t>ОХРАНА ОКРУЖАЮЩЕЙ СРЕДЫ</t>
  </si>
  <si>
    <t>Условно утвержденные расходы</t>
  </si>
  <si>
    <t>0603</t>
  </si>
  <si>
    <t>Охрана объектов растительного и животного мира и среды их обитания</t>
  </si>
  <si>
    <t>1300</t>
  </si>
  <si>
    <t>1301</t>
  </si>
  <si>
    <t>Гражданская оборона</t>
  </si>
  <si>
    <t>Обслуживание государственного (муниципального) внутреннего долга</t>
  </si>
  <si>
    <t>Приложение 3</t>
  </si>
  <si>
    <t>ОБСЛУЖИВАНИЕ ГОСУДАРСТВЕННОГО (МУНИЦИПАЛЬНОГО) ДОЛГА</t>
  </si>
  <si>
    <t>Сумма на  2026 год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</si>
  <si>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</si>
  <si>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</si>
  <si>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1103</t>
  </si>
  <si>
    <t>Спорт высших достижений</t>
  </si>
  <si>
    <t>Сумма на  2027 год</t>
  </si>
  <si>
    <t>(тыс. рублей)</t>
  </si>
  <si>
    <t>к решению окружного Совета депутатов</t>
  </si>
  <si>
    <t>от __  декабря 2025 №_____</t>
  </si>
  <si>
    <t>Сумма на  2028 год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</si>
  <si>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</si>
  <si>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</si>
  <si>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0503</t>
  </si>
  <si>
    <t>Благоустройство</t>
  </si>
  <si>
    <t>0900</t>
  </si>
  <si>
    <t>0909</t>
  </si>
  <si>
    <t>ЗДРАВООХРАНЕНИЕ</t>
  </si>
  <si>
    <t xml:space="preserve">Другие вопросы в области здравоохранения </t>
  </si>
  <si>
    <t xml:space="preserve">Распределение бюджетных ассигнований по разделам и 
подразделам бюджетной классификации расходов бюджетов Российской Федерации  на 2026 год и плановый период 2027 - 2028 годов </t>
  </si>
</sst>
</file>

<file path=xl/styles.xml><?xml version="1.0" encoding="utf-8"?>
<styleSheet xmlns="http://schemas.openxmlformats.org/spreadsheetml/2006/main">
  <numFmts count="1">
    <numFmt numFmtId="164" formatCode="#,##0.0"/>
  </numFmts>
  <fonts count="26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8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5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21" fillId="0" borderId="0"/>
    <xf numFmtId="0" fontId="20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7">
    <xf numFmtId="0" fontId="0" fillId="0" borderId="0" xfId="0"/>
    <xf numFmtId="164" fontId="19" fillId="25" borderId="0" xfId="0" applyNumberFormat="1" applyFont="1" applyFill="1" applyAlignment="1">
      <alignment vertical="center"/>
    </xf>
    <xf numFmtId="49" fontId="19" fillId="24" borderId="0" xfId="0" applyNumberFormat="1" applyFont="1" applyFill="1" applyAlignment="1">
      <alignment vertical="top"/>
    </xf>
    <xf numFmtId="0" fontId="19" fillId="24" borderId="0" xfId="0" applyNumberFormat="1" applyFont="1" applyFill="1" applyAlignment="1">
      <alignment vertical="top" wrapText="1"/>
    </xf>
    <xf numFmtId="49" fontId="19" fillId="24" borderId="0" xfId="0" applyNumberFormat="1" applyFont="1" applyFill="1"/>
    <xf numFmtId="0" fontId="19" fillId="24" borderId="0" xfId="0" applyFont="1" applyFill="1"/>
    <xf numFmtId="0" fontId="23" fillId="24" borderId="0" xfId="0" applyFont="1" applyFill="1" applyAlignment="1">
      <alignment horizontal="right"/>
    </xf>
    <xf numFmtId="0" fontId="19" fillId="24" borderId="0" xfId="36" applyFont="1" applyFill="1" applyAlignment="1">
      <alignment horizontal="right"/>
    </xf>
    <xf numFmtId="0" fontId="19" fillId="24" borderId="0" xfId="37" applyFont="1" applyFill="1" applyAlignment="1">
      <alignment horizontal="left"/>
    </xf>
    <xf numFmtId="0" fontId="19" fillId="24" borderId="0" xfId="37" applyFont="1" applyFill="1" applyAlignment="1">
      <alignment horizontal="right"/>
    </xf>
    <xf numFmtId="0" fontId="23" fillId="24" borderId="0" xfId="0" applyFont="1" applyFill="1" applyAlignment="1">
      <alignment horizontal="center" vertical="top" wrapText="1"/>
    </xf>
    <xf numFmtId="0" fontId="23" fillId="24" borderId="0" xfId="0" applyNumberFormat="1" applyFont="1" applyFill="1" applyAlignment="1">
      <alignment horizontal="center" vertical="top" wrapText="1"/>
    </xf>
    <xf numFmtId="0" fontId="23" fillId="24" borderId="0" xfId="0" applyFont="1" applyFill="1" applyAlignment="1">
      <alignment horizontal="center" vertical="center" wrapText="1"/>
    </xf>
    <xf numFmtId="0" fontId="19" fillId="24" borderId="0" xfId="0" applyFont="1" applyFill="1" applyAlignment="1">
      <alignment vertical="top"/>
    </xf>
    <xf numFmtId="0" fontId="24" fillId="24" borderId="0" xfId="0" applyFont="1" applyFill="1" applyAlignment="1">
      <alignment horizontal="right"/>
    </xf>
    <xf numFmtId="0" fontId="19" fillId="24" borderId="10" xfId="0" applyNumberFormat="1" applyFont="1" applyFill="1" applyBorder="1" applyAlignment="1">
      <alignment horizontal="center" vertical="center" wrapText="1"/>
    </xf>
    <xf numFmtId="49" fontId="19" fillId="24" borderId="10" xfId="0" applyNumberFormat="1" applyFont="1" applyFill="1" applyBorder="1" applyAlignment="1">
      <alignment horizontal="center" vertical="center" wrapText="1"/>
    </xf>
    <xf numFmtId="49" fontId="19" fillId="24" borderId="10" xfId="0" applyNumberFormat="1" applyFont="1" applyFill="1" applyBorder="1" applyAlignment="1">
      <alignment horizontal="center" vertical="top"/>
    </xf>
    <xf numFmtId="0" fontId="19" fillId="24" borderId="10" xfId="0" applyNumberFormat="1" applyFont="1" applyFill="1" applyBorder="1" applyAlignment="1">
      <alignment horizontal="center" vertical="top" wrapText="1"/>
    </xf>
    <xf numFmtId="49" fontId="19" fillId="24" borderId="10" xfId="0" applyNumberFormat="1" applyFont="1" applyFill="1" applyBorder="1" applyAlignment="1">
      <alignment horizontal="center"/>
    </xf>
    <xf numFmtId="0" fontId="19" fillId="24" borderId="10" xfId="0" applyNumberFormat="1" applyFont="1" applyFill="1" applyBorder="1" applyAlignment="1">
      <alignment vertical="top" wrapText="1"/>
    </xf>
    <xf numFmtId="49" fontId="19" fillId="24" borderId="10" xfId="0" applyNumberFormat="1" applyFont="1" applyFill="1" applyBorder="1" applyAlignment="1">
      <alignment horizontal="center" wrapText="1"/>
    </xf>
    <xf numFmtId="164" fontId="19" fillId="24" borderId="10" xfId="0" applyNumberFormat="1" applyFont="1" applyFill="1" applyBorder="1" applyAlignment="1">
      <alignment wrapText="1"/>
    </xf>
    <xf numFmtId="164" fontId="19" fillId="24" borderId="0" xfId="0" applyNumberFormat="1" applyFont="1" applyFill="1"/>
    <xf numFmtId="3" fontId="19" fillId="24" borderId="10" xfId="0" applyNumberFormat="1" applyFont="1" applyFill="1" applyBorder="1" applyAlignment="1">
      <alignment horizontal="center" vertical="top" wrapText="1"/>
    </xf>
    <xf numFmtId="164" fontId="19" fillId="25" borderId="11" xfId="0" applyNumberFormat="1" applyFont="1" applyFill="1" applyBorder="1" applyAlignment="1">
      <alignment vertical="top" wrapText="1"/>
    </xf>
    <xf numFmtId="0" fontId="25" fillId="24" borderId="14" xfId="0" quotePrefix="1" applyNumberFormat="1" applyFont="1" applyFill="1" applyBorder="1" applyAlignment="1">
      <alignment horizontal="left" vertical="top" wrapText="1"/>
    </xf>
    <xf numFmtId="164" fontId="19" fillId="25" borderId="15" xfId="0" applyNumberFormat="1" applyFont="1" applyFill="1" applyBorder="1" applyAlignment="1">
      <alignment vertical="top" wrapText="1"/>
    </xf>
    <xf numFmtId="164" fontId="19" fillId="25" borderId="10" xfId="0" applyNumberFormat="1" applyFont="1" applyFill="1" applyBorder="1" applyAlignment="1">
      <alignment vertical="top" wrapText="1"/>
    </xf>
    <xf numFmtId="164" fontId="19" fillId="25" borderId="11" xfId="0" applyNumberFormat="1" applyFont="1" applyFill="1" applyBorder="1" applyAlignment="1">
      <alignment vertical="center" wrapText="1"/>
    </xf>
    <xf numFmtId="164" fontId="19" fillId="26" borderId="11" xfId="0" applyNumberFormat="1" applyFont="1" applyFill="1" applyBorder="1" applyAlignment="1">
      <alignment vertical="top" wrapText="1"/>
    </xf>
    <xf numFmtId="2" fontId="19" fillId="24" borderId="10" xfId="0" applyNumberFormat="1" applyFont="1" applyFill="1" applyBorder="1" applyAlignment="1">
      <alignment vertical="top" wrapText="1"/>
    </xf>
    <xf numFmtId="0" fontId="24" fillId="26" borderId="11" xfId="0" applyNumberFormat="1" applyFont="1" applyFill="1" applyBorder="1" applyAlignment="1">
      <alignment horizontal="left" vertical="top" wrapText="1"/>
    </xf>
    <xf numFmtId="0" fontId="24" fillId="25" borderId="11" xfId="0" applyNumberFormat="1" applyFont="1" applyFill="1" applyBorder="1" applyAlignment="1">
      <alignment horizontal="left" vertical="center" wrapText="1"/>
    </xf>
    <xf numFmtId="0" fontId="19" fillId="24" borderId="0" xfId="0" applyNumberFormat="1" applyFont="1" applyFill="1" applyBorder="1" applyAlignment="1">
      <alignment vertical="top" wrapText="1"/>
    </xf>
    <xf numFmtId="2" fontId="19" fillId="25" borderId="11" xfId="0" applyNumberFormat="1" applyFont="1" applyFill="1" applyBorder="1" applyAlignment="1">
      <alignment vertical="top" wrapText="1"/>
    </xf>
    <xf numFmtId="164" fontId="23" fillId="25" borderId="11" xfId="0" applyNumberFormat="1" applyFont="1" applyFill="1" applyBorder="1" applyAlignment="1">
      <alignment vertical="center" wrapText="1"/>
    </xf>
    <xf numFmtId="164" fontId="23" fillId="24" borderId="10" xfId="0" applyNumberFormat="1" applyFont="1" applyFill="1" applyBorder="1" applyAlignment="1">
      <alignment wrapText="1"/>
    </xf>
    <xf numFmtId="4" fontId="19" fillId="24" borderId="0" xfId="0" applyNumberFormat="1" applyFont="1" applyFill="1"/>
    <xf numFmtId="0" fontId="25" fillId="24" borderId="10" xfId="0" quotePrefix="1" applyNumberFormat="1" applyFont="1" applyFill="1" applyBorder="1" applyAlignment="1">
      <alignment horizontal="left" vertical="top" wrapText="1"/>
    </xf>
    <xf numFmtId="2" fontId="19" fillId="25" borderId="11" xfId="0" applyNumberFormat="1" applyFont="1" applyFill="1" applyBorder="1" applyAlignment="1">
      <alignment vertical="center" wrapText="1"/>
    </xf>
    <xf numFmtId="0" fontId="19" fillId="24" borderId="12" xfId="0" applyNumberFormat="1" applyFont="1" applyFill="1" applyBorder="1" applyAlignment="1">
      <alignment horizontal="left" vertical="top" wrapText="1"/>
    </xf>
    <xf numFmtId="0" fontId="19" fillId="24" borderId="13" xfId="0" applyNumberFormat="1" applyFont="1" applyFill="1" applyBorder="1" applyAlignment="1">
      <alignment horizontal="left" vertical="top" wrapText="1"/>
    </xf>
    <xf numFmtId="0" fontId="22" fillId="24" borderId="0" xfId="0" applyFont="1" applyFill="1" applyAlignment="1">
      <alignment horizontal="center" vertical="center" wrapText="1"/>
    </xf>
    <xf numFmtId="0" fontId="23" fillId="24" borderId="0" xfId="0" applyFont="1" applyFill="1" applyAlignment="1">
      <alignment horizontal="left"/>
    </xf>
    <xf numFmtId="0" fontId="19" fillId="24" borderId="0" xfId="36" applyFont="1" applyFill="1" applyAlignment="1">
      <alignment horizontal="left"/>
    </xf>
    <xf numFmtId="0" fontId="19" fillId="24" borderId="0" xfId="37" applyFont="1" applyFill="1" applyAlignment="1">
      <alignment horizontal="left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Лист1_1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63"/>
  <sheetViews>
    <sheetView tabSelected="1" view="pageBreakPreview" workbookViewId="0">
      <selection activeCell="D18" sqref="D18"/>
    </sheetView>
  </sheetViews>
  <sheetFormatPr defaultRowHeight="15.75"/>
  <cols>
    <col min="1" max="1" width="6.28515625" style="5" customWidth="1"/>
    <col min="2" max="2" width="58.5703125" style="3" customWidth="1"/>
    <col min="3" max="3" width="13.28515625" style="5" customWidth="1"/>
    <col min="4" max="4" width="15.28515625" style="5" customWidth="1"/>
    <col min="5" max="5" width="15.42578125" style="5" customWidth="1"/>
    <col min="6" max="6" width="15.140625" style="5" customWidth="1"/>
    <col min="7" max="16384" width="9.140625" style="5"/>
  </cols>
  <sheetData>
    <row r="2" spans="1:8">
      <c r="A2" s="2"/>
      <c r="C2" s="4"/>
      <c r="D2" s="44" t="s">
        <v>91</v>
      </c>
      <c r="E2" s="44"/>
      <c r="F2" s="44"/>
    </row>
    <row r="3" spans="1:8">
      <c r="A3" s="2"/>
      <c r="C3" s="4"/>
      <c r="D3" s="45" t="s">
        <v>100</v>
      </c>
      <c r="E3" s="45"/>
      <c r="F3" s="45"/>
      <c r="H3" s="6"/>
    </row>
    <row r="4" spans="1:8">
      <c r="D4" s="46" t="s">
        <v>101</v>
      </c>
      <c r="E4" s="46"/>
      <c r="F4" s="46"/>
      <c r="H4" s="7"/>
    </row>
    <row r="5" spans="1:8">
      <c r="D5" s="8"/>
      <c r="E5" s="8"/>
      <c r="F5" s="8"/>
      <c r="H5" s="7"/>
    </row>
    <row r="6" spans="1:8" ht="58.5" customHeight="1">
      <c r="D6" s="8"/>
      <c r="E6" s="8"/>
      <c r="F6" s="8"/>
      <c r="H6" s="7"/>
    </row>
    <row r="7" spans="1:8" ht="60" customHeight="1">
      <c r="A7" s="43" t="s">
        <v>111</v>
      </c>
      <c r="B7" s="43"/>
      <c r="C7" s="43"/>
      <c r="D7" s="43"/>
      <c r="E7" s="43"/>
      <c r="F7" s="43"/>
      <c r="H7" s="9"/>
    </row>
    <row r="8" spans="1:8">
      <c r="A8" s="10"/>
      <c r="B8" s="11"/>
      <c r="C8" s="12"/>
      <c r="D8" s="12"/>
      <c r="E8" s="12"/>
      <c r="F8" s="12"/>
    </row>
    <row r="9" spans="1:8">
      <c r="A9" s="13"/>
      <c r="D9" s="14"/>
      <c r="E9" s="14"/>
      <c r="F9" s="14" t="s">
        <v>99</v>
      </c>
    </row>
    <row r="10" spans="1:8" ht="47.25">
      <c r="A10" s="15" t="s">
        <v>63</v>
      </c>
      <c r="B10" s="15" t="s">
        <v>64</v>
      </c>
      <c r="C10" s="16" t="s">
        <v>74</v>
      </c>
      <c r="D10" s="16" t="s">
        <v>93</v>
      </c>
      <c r="E10" s="16" t="s">
        <v>98</v>
      </c>
      <c r="F10" s="16" t="s">
        <v>102</v>
      </c>
    </row>
    <row r="11" spans="1:8">
      <c r="A11" s="17"/>
      <c r="B11" s="18" t="s">
        <v>0</v>
      </c>
      <c r="C11" s="19" t="s">
        <v>1</v>
      </c>
      <c r="D11" s="19" t="s">
        <v>3</v>
      </c>
      <c r="E11" s="19" t="s">
        <v>80</v>
      </c>
      <c r="F11" s="19" t="s">
        <v>81</v>
      </c>
    </row>
    <row r="12" spans="1:8">
      <c r="A12" s="17" t="s">
        <v>0</v>
      </c>
      <c r="B12" s="20" t="s">
        <v>65</v>
      </c>
      <c r="C12" s="21" t="s">
        <v>2</v>
      </c>
      <c r="D12" s="22">
        <f>SUM(D13:D19)</f>
        <v>195360.50000000003</v>
      </c>
      <c r="E12" s="22">
        <f t="shared" ref="E12:F12" si="0">SUM(E13:E19)</f>
        <v>165898.19999999998</v>
      </c>
      <c r="F12" s="22">
        <f t="shared" si="0"/>
        <v>150756.29999999999</v>
      </c>
      <c r="H12" s="23"/>
    </row>
    <row r="13" spans="1:8" ht="36" customHeight="1">
      <c r="A13" s="24">
        <f>A12+1</f>
        <v>2</v>
      </c>
      <c r="B13" s="20" t="s">
        <v>94</v>
      </c>
      <c r="C13" s="21" t="s">
        <v>4</v>
      </c>
      <c r="D13" s="25">
        <v>2524.8000000000002</v>
      </c>
      <c r="E13" s="25">
        <v>2524.8000000000002</v>
      </c>
      <c r="F13" s="25">
        <v>2524.8000000000002</v>
      </c>
    </row>
    <row r="14" spans="1:8" ht="47.25">
      <c r="A14" s="24">
        <f t="shared" ref="A14:A59" si="1">A13+1</f>
        <v>3</v>
      </c>
      <c r="B14" s="20" t="s">
        <v>5</v>
      </c>
      <c r="C14" s="21" t="s">
        <v>6</v>
      </c>
      <c r="D14" s="22">
        <v>6029.3</v>
      </c>
      <c r="E14" s="22">
        <v>6029.3</v>
      </c>
      <c r="F14" s="22">
        <v>6029.3</v>
      </c>
    </row>
    <row r="15" spans="1:8" ht="63">
      <c r="A15" s="24">
        <f t="shared" si="1"/>
        <v>4</v>
      </c>
      <c r="B15" s="20" t="s">
        <v>7</v>
      </c>
      <c r="C15" s="21" t="s">
        <v>8</v>
      </c>
      <c r="D15" s="22">
        <v>156539.5</v>
      </c>
      <c r="E15" s="22">
        <v>132715.9</v>
      </c>
      <c r="F15" s="22">
        <v>118183</v>
      </c>
    </row>
    <row r="16" spans="1:8">
      <c r="A16" s="24">
        <f t="shared" si="1"/>
        <v>5</v>
      </c>
      <c r="B16" s="26" t="s">
        <v>76</v>
      </c>
      <c r="C16" s="21" t="s">
        <v>75</v>
      </c>
      <c r="D16" s="27">
        <v>142.6</v>
      </c>
      <c r="E16" s="27">
        <v>5.8</v>
      </c>
      <c r="F16" s="27">
        <v>0</v>
      </c>
    </row>
    <row r="17" spans="1:6" ht="47.25">
      <c r="A17" s="24">
        <f t="shared" si="1"/>
        <v>6</v>
      </c>
      <c r="B17" s="20" t="s">
        <v>95</v>
      </c>
      <c r="C17" s="21" t="s">
        <v>9</v>
      </c>
      <c r="D17" s="22">
        <v>16334.1</v>
      </c>
      <c r="E17" s="22">
        <v>12616.8</v>
      </c>
      <c r="F17" s="22">
        <v>12286.8</v>
      </c>
    </row>
    <row r="18" spans="1:6">
      <c r="A18" s="24">
        <f t="shared" si="1"/>
        <v>7</v>
      </c>
      <c r="B18" s="20" t="s">
        <v>10</v>
      </c>
      <c r="C18" s="21" t="s">
        <v>11</v>
      </c>
      <c r="D18" s="28">
        <v>1263.0999999999999</v>
      </c>
      <c r="E18" s="28">
        <v>978.9</v>
      </c>
      <c r="F18" s="28">
        <v>947.3</v>
      </c>
    </row>
    <row r="19" spans="1:6">
      <c r="A19" s="24">
        <f t="shared" si="1"/>
        <v>8</v>
      </c>
      <c r="B19" s="20" t="s">
        <v>12</v>
      </c>
      <c r="C19" s="21" t="s">
        <v>13</v>
      </c>
      <c r="D19" s="22">
        <v>12527.1</v>
      </c>
      <c r="E19" s="22">
        <v>11026.7</v>
      </c>
      <c r="F19" s="22">
        <v>10785.1</v>
      </c>
    </row>
    <row r="20" spans="1:6">
      <c r="A20" s="24">
        <f t="shared" si="1"/>
        <v>9</v>
      </c>
      <c r="B20" s="20" t="s">
        <v>66</v>
      </c>
      <c r="C20" s="21" t="s">
        <v>14</v>
      </c>
      <c r="D20" s="22">
        <f>D21</f>
        <v>3372</v>
      </c>
      <c r="E20" s="22">
        <f t="shared" ref="E20:F20" si="2">E21</f>
        <v>3499.2</v>
      </c>
      <c r="F20" s="22">
        <f t="shared" si="2"/>
        <v>0</v>
      </c>
    </row>
    <row r="21" spans="1:6">
      <c r="A21" s="24">
        <f t="shared" si="1"/>
        <v>10</v>
      </c>
      <c r="B21" s="20" t="s">
        <v>15</v>
      </c>
      <c r="C21" s="21" t="s">
        <v>16</v>
      </c>
      <c r="D21" s="29">
        <v>3372</v>
      </c>
      <c r="E21" s="29">
        <v>3499.2</v>
      </c>
      <c r="F21" s="29">
        <v>0</v>
      </c>
    </row>
    <row r="22" spans="1:6" ht="31.5">
      <c r="A22" s="24">
        <f t="shared" si="1"/>
        <v>11</v>
      </c>
      <c r="B22" s="20" t="s">
        <v>67</v>
      </c>
      <c r="C22" s="21" t="s">
        <v>17</v>
      </c>
      <c r="D22" s="22">
        <f>SUM(D23:D24)</f>
        <v>8625.5</v>
      </c>
      <c r="E22" s="22">
        <f t="shared" ref="E22:F22" si="3">E23+E24</f>
        <v>6715.2000000000007</v>
      </c>
      <c r="F22" s="22">
        <f t="shared" si="3"/>
        <v>6631.7</v>
      </c>
    </row>
    <row r="23" spans="1:6">
      <c r="A23" s="24">
        <f t="shared" si="1"/>
        <v>12</v>
      </c>
      <c r="B23" s="20" t="s">
        <v>89</v>
      </c>
      <c r="C23" s="21" t="s">
        <v>18</v>
      </c>
      <c r="D23" s="22">
        <v>7653</v>
      </c>
      <c r="E23" s="22">
        <v>5931.1</v>
      </c>
      <c r="F23" s="22">
        <v>5739.8</v>
      </c>
    </row>
    <row r="24" spans="1:6" ht="47.25">
      <c r="A24" s="24">
        <f t="shared" si="1"/>
        <v>13</v>
      </c>
      <c r="B24" s="39" t="s">
        <v>104</v>
      </c>
      <c r="C24" s="21" t="s">
        <v>103</v>
      </c>
      <c r="D24" s="22">
        <v>972.5</v>
      </c>
      <c r="E24" s="22">
        <v>784.1</v>
      </c>
      <c r="F24" s="22">
        <v>891.9</v>
      </c>
    </row>
    <row r="25" spans="1:6">
      <c r="A25" s="24">
        <f t="shared" si="1"/>
        <v>14</v>
      </c>
      <c r="B25" s="20" t="s">
        <v>68</v>
      </c>
      <c r="C25" s="21" t="s">
        <v>19</v>
      </c>
      <c r="D25" s="22">
        <f>SUM(D26:D30)</f>
        <v>63834.2</v>
      </c>
      <c r="E25" s="22">
        <f>SUM(E26:E30)</f>
        <v>50662.6</v>
      </c>
      <c r="F25" s="22">
        <f>SUM(F26:F30)</f>
        <v>49203.6</v>
      </c>
    </row>
    <row r="26" spans="1:6">
      <c r="A26" s="24">
        <f t="shared" si="1"/>
        <v>15</v>
      </c>
      <c r="B26" s="20" t="s">
        <v>20</v>
      </c>
      <c r="C26" s="21" t="s">
        <v>21</v>
      </c>
      <c r="D26" s="22">
        <v>4841.1000000000004</v>
      </c>
      <c r="E26" s="22">
        <v>4841.5</v>
      </c>
      <c r="F26" s="22">
        <v>4841.5</v>
      </c>
    </row>
    <row r="27" spans="1:6">
      <c r="A27" s="24">
        <f t="shared" si="1"/>
        <v>16</v>
      </c>
      <c r="B27" s="20" t="s">
        <v>22</v>
      </c>
      <c r="C27" s="21" t="s">
        <v>23</v>
      </c>
      <c r="D27" s="22">
        <v>753.4</v>
      </c>
      <c r="E27" s="22">
        <v>583.9</v>
      </c>
      <c r="F27" s="22">
        <v>565.1</v>
      </c>
    </row>
    <row r="28" spans="1:6">
      <c r="A28" s="24">
        <f t="shared" si="1"/>
        <v>17</v>
      </c>
      <c r="B28" s="20" t="s">
        <v>24</v>
      </c>
      <c r="C28" s="21" t="s">
        <v>25</v>
      </c>
      <c r="D28" s="30">
        <v>31566</v>
      </c>
      <c r="E28" s="30">
        <v>24464</v>
      </c>
      <c r="F28" s="30">
        <v>23675</v>
      </c>
    </row>
    <row r="29" spans="1:6">
      <c r="A29" s="24">
        <f t="shared" si="1"/>
        <v>18</v>
      </c>
      <c r="B29" s="31" t="s">
        <v>26</v>
      </c>
      <c r="C29" s="21" t="s">
        <v>27</v>
      </c>
      <c r="D29" s="22">
        <v>25236</v>
      </c>
      <c r="E29" s="22">
        <v>19557.5</v>
      </c>
      <c r="F29" s="22">
        <v>18927</v>
      </c>
    </row>
    <row r="30" spans="1:6">
      <c r="A30" s="24">
        <f t="shared" si="1"/>
        <v>19</v>
      </c>
      <c r="B30" s="20" t="s">
        <v>28</v>
      </c>
      <c r="C30" s="21" t="s">
        <v>29</v>
      </c>
      <c r="D30" s="22">
        <v>1437.7</v>
      </c>
      <c r="E30" s="22">
        <v>1215.7</v>
      </c>
      <c r="F30" s="22">
        <v>1195</v>
      </c>
    </row>
    <row r="31" spans="1:6">
      <c r="A31" s="24">
        <f t="shared" si="1"/>
        <v>20</v>
      </c>
      <c r="B31" s="20" t="s">
        <v>69</v>
      </c>
      <c r="C31" s="21" t="s">
        <v>30</v>
      </c>
      <c r="D31" s="22">
        <f>SUM(D32:D35)</f>
        <v>64767.099999999991</v>
      </c>
      <c r="E31" s="22">
        <f>SUM(E32:E35)</f>
        <v>55069.9</v>
      </c>
      <c r="F31" s="22">
        <f>SUM(F32:F35)</f>
        <v>53861.4</v>
      </c>
    </row>
    <row r="32" spans="1:6">
      <c r="A32" s="24">
        <f t="shared" si="1"/>
        <v>21</v>
      </c>
      <c r="B32" s="20" t="s">
        <v>31</v>
      </c>
      <c r="C32" s="21" t="s">
        <v>32</v>
      </c>
      <c r="D32" s="22">
        <v>842.6</v>
      </c>
      <c r="E32" s="22">
        <v>653</v>
      </c>
      <c r="F32" s="22">
        <v>631.9</v>
      </c>
    </row>
    <row r="33" spans="1:6">
      <c r="A33" s="24">
        <f t="shared" si="1"/>
        <v>22</v>
      </c>
      <c r="B33" s="20" t="s">
        <v>33</v>
      </c>
      <c r="C33" s="21" t="s">
        <v>34</v>
      </c>
      <c r="D33" s="22">
        <v>50426.1</v>
      </c>
      <c r="E33" s="22">
        <v>43755.7</v>
      </c>
      <c r="F33" s="22">
        <v>42940.3</v>
      </c>
    </row>
    <row r="34" spans="1:6">
      <c r="A34" s="24">
        <f t="shared" si="1"/>
        <v>23</v>
      </c>
      <c r="B34" s="40" t="s">
        <v>106</v>
      </c>
      <c r="C34" s="21" t="s">
        <v>105</v>
      </c>
      <c r="D34" s="22">
        <v>13235.7</v>
      </c>
      <c r="E34" s="22">
        <v>10241.4</v>
      </c>
      <c r="F34" s="22">
        <v>9911</v>
      </c>
    </row>
    <row r="35" spans="1:6" ht="31.5">
      <c r="A35" s="24">
        <f t="shared" si="1"/>
        <v>24</v>
      </c>
      <c r="B35" s="20" t="s">
        <v>35</v>
      </c>
      <c r="C35" s="21" t="s">
        <v>36</v>
      </c>
      <c r="D35" s="22">
        <v>262.7</v>
      </c>
      <c r="E35" s="22">
        <v>419.8</v>
      </c>
      <c r="F35" s="22">
        <v>378.2</v>
      </c>
    </row>
    <row r="36" spans="1:6">
      <c r="A36" s="24">
        <f t="shared" si="1"/>
        <v>25</v>
      </c>
      <c r="B36" s="32" t="s">
        <v>83</v>
      </c>
      <c r="C36" s="21" t="s">
        <v>82</v>
      </c>
      <c r="D36" s="22">
        <f>SUM(D37:D37)</f>
        <v>3211.3</v>
      </c>
      <c r="E36" s="22">
        <f>SUM(E37:E37)</f>
        <v>2370.4</v>
      </c>
      <c r="F36" s="22">
        <f>SUM(F37:F37)</f>
        <v>2306.8000000000002</v>
      </c>
    </row>
    <row r="37" spans="1:6" ht="31.5">
      <c r="A37" s="24">
        <f t="shared" si="1"/>
        <v>26</v>
      </c>
      <c r="B37" s="33" t="s">
        <v>86</v>
      </c>
      <c r="C37" s="21" t="s">
        <v>85</v>
      </c>
      <c r="D37" s="22">
        <v>3211.3</v>
      </c>
      <c r="E37" s="22">
        <v>2370.4</v>
      </c>
      <c r="F37" s="22">
        <v>2306.8000000000002</v>
      </c>
    </row>
    <row r="38" spans="1:6">
      <c r="A38" s="24">
        <f t="shared" si="1"/>
        <v>27</v>
      </c>
      <c r="B38" s="20" t="s">
        <v>70</v>
      </c>
      <c r="C38" s="21" t="s">
        <v>37</v>
      </c>
      <c r="D38" s="22">
        <f>SUM(D39:D43)</f>
        <v>1040678.6</v>
      </c>
      <c r="E38" s="22">
        <f t="shared" ref="E38:F38" si="4">SUM(E39:E43)</f>
        <v>1007383.2999999999</v>
      </c>
      <c r="F38" s="22">
        <f t="shared" si="4"/>
        <v>1017102.9</v>
      </c>
    </row>
    <row r="39" spans="1:6">
      <c r="A39" s="24">
        <f t="shared" si="1"/>
        <v>28</v>
      </c>
      <c r="B39" s="20" t="s">
        <v>38</v>
      </c>
      <c r="C39" s="21" t="s">
        <v>39</v>
      </c>
      <c r="D39" s="22">
        <v>175392.6</v>
      </c>
      <c r="E39" s="22">
        <v>175392.6</v>
      </c>
      <c r="F39" s="22">
        <v>175392.6</v>
      </c>
    </row>
    <row r="40" spans="1:6">
      <c r="A40" s="24">
        <f t="shared" si="1"/>
        <v>29</v>
      </c>
      <c r="B40" s="20" t="s">
        <v>40</v>
      </c>
      <c r="C40" s="21" t="s">
        <v>41</v>
      </c>
      <c r="D40" s="22">
        <v>706172.5</v>
      </c>
      <c r="E40" s="22">
        <v>692620</v>
      </c>
      <c r="F40" s="22">
        <v>703030.6</v>
      </c>
    </row>
    <row r="41" spans="1:6">
      <c r="A41" s="24">
        <f t="shared" si="1"/>
        <v>30</v>
      </c>
      <c r="B41" s="26" t="s">
        <v>78</v>
      </c>
      <c r="C41" s="21" t="s">
        <v>77</v>
      </c>
      <c r="D41" s="22">
        <v>82331.899999999994</v>
      </c>
      <c r="E41" s="22">
        <v>64693.2</v>
      </c>
      <c r="F41" s="22">
        <v>64235.9</v>
      </c>
    </row>
    <row r="42" spans="1:6">
      <c r="A42" s="24">
        <f t="shared" si="1"/>
        <v>31</v>
      </c>
      <c r="B42" s="20" t="s">
        <v>79</v>
      </c>
      <c r="C42" s="21" t="s">
        <v>42</v>
      </c>
      <c r="D42" s="22">
        <v>9887.7000000000007</v>
      </c>
      <c r="E42" s="22">
        <v>7783.6</v>
      </c>
      <c r="F42" s="22">
        <v>7549.9</v>
      </c>
    </row>
    <row r="43" spans="1:6">
      <c r="A43" s="24">
        <f t="shared" si="1"/>
        <v>32</v>
      </c>
      <c r="B43" s="20" t="s">
        <v>43</v>
      </c>
      <c r="C43" s="21" t="s">
        <v>44</v>
      </c>
      <c r="D43" s="22">
        <v>66893.899999999994</v>
      </c>
      <c r="E43" s="22">
        <v>66893.899999999994</v>
      </c>
      <c r="F43" s="22">
        <v>66893.899999999994</v>
      </c>
    </row>
    <row r="44" spans="1:6">
      <c r="A44" s="24">
        <f t="shared" si="1"/>
        <v>33</v>
      </c>
      <c r="B44" s="20" t="s">
        <v>71</v>
      </c>
      <c r="C44" s="21" t="s">
        <v>45</v>
      </c>
      <c r="D44" s="22">
        <f>SUM(D45:D46)</f>
        <v>200244.1</v>
      </c>
      <c r="E44" s="22">
        <f t="shared" ref="E44:F44" si="5">SUM(E45:E46)</f>
        <v>155303.1</v>
      </c>
      <c r="F44" s="22">
        <f t="shared" si="5"/>
        <v>150174.1</v>
      </c>
    </row>
    <row r="45" spans="1:6">
      <c r="A45" s="24">
        <f t="shared" si="1"/>
        <v>34</v>
      </c>
      <c r="B45" s="20" t="s">
        <v>46</v>
      </c>
      <c r="C45" s="21" t="s">
        <v>47</v>
      </c>
      <c r="D45" s="22">
        <v>128943.6</v>
      </c>
      <c r="E45" s="22">
        <v>100091.7</v>
      </c>
      <c r="F45" s="22">
        <v>96743.7</v>
      </c>
    </row>
    <row r="46" spans="1:6">
      <c r="A46" s="24">
        <f t="shared" si="1"/>
        <v>35</v>
      </c>
      <c r="B46" s="20" t="s">
        <v>48</v>
      </c>
      <c r="C46" s="21" t="s">
        <v>49</v>
      </c>
      <c r="D46" s="22">
        <v>71300.5</v>
      </c>
      <c r="E46" s="22">
        <v>55211.4</v>
      </c>
      <c r="F46" s="22">
        <v>53430.400000000001</v>
      </c>
    </row>
    <row r="47" spans="1:6">
      <c r="A47" s="24">
        <f t="shared" si="1"/>
        <v>36</v>
      </c>
      <c r="B47" s="40" t="s">
        <v>109</v>
      </c>
      <c r="C47" s="21" t="s">
        <v>107</v>
      </c>
      <c r="D47" s="22">
        <f>D48</f>
        <v>42</v>
      </c>
      <c r="E47" s="22">
        <f t="shared" ref="E47:F47" si="6">E48</f>
        <v>42</v>
      </c>
      <c r="F47" s="22">
        <f t="shared" si="6"/>
        <v>42</v>
      </c>
    </row>
    <row r="48" spans="1:6">
      <c r="A48" s="24">
        <f t="shared" si="1"/>
        <v>37</v>
      </c>
      <c r="B48" s="40" t="s">
        <v>110</v>
      </c>
      <c r="C48" s="21" t="s">
        <v>108</v>
      </c>
      <c r="D48" s="22">
        <v>42</v>
      </c>
      <c r="E48" s="22">
        <v>42</v>
      </c>
      <c r="F48" s="22">
        <v>42</v>
      </c>
    </row>
    <row r="49" spans="1:6">
      <c r="A49" s="24">
        <f t="shared" si="1"/>
        <v>38</v>
      </c>
      <c r="B49" s="20" t="s">
        <v>72</v>
      </c>
      <c r="C49" s="21" t="s">
        <v>50</v>
      </c>
      <c r="D49" s="22">
        <f>SUM(D50:D53)</f>
        <v>52563.5</v>
      </c>
      <c r="E49" s="22">
        <f t="shared" ref="E49:F49" si="7">SUM(E50:E53)</f>
        <v>50998.900000000009</v>
      </c>
      <c r="F49" s="22">
        <f t="shared" si="7"/>
        <v>42675.700000000004</v>
      </c>
    </row>
    <row r="50" spans="1:6">
      <c r="A50" s="24">
        <f t="shared" si="1"/>
        <v>39</v>
      </c>
      <c r="B50" s="20" t="s">
        <v>51</v>
      </c>
      <c r="C50" s="21" t="s">
        <v>52</v>
      </c>
      <c r="D50" s="25">
        <v>3351.6</v>
      </c>
      <c r="E50" s="25">
        <v>3200.2</v>
      </c>
      <c r="F50" s="25">
        <v>3188</v>
      </c>
    </row>
    <row r="51" spans="1:6">
      <c r="A51" s="24">
        <f t="shared" si="1"/>
        <v>40</v>
      </c>
      <c r="B51" s="20" t="s">
        <v>53</v>
      </c>
      <c r="C51" s="21" t="s">
        <v>54</v>
      </c>
      <c r="D51" s="22">
        <v>23795.7</v>
      </c>
      <c r="E51" s="22">
        <v>23384.9</v>
      </c>
      <c r="F51" s="22">
        <v>16244.2</v>
      </c>
    </row>
    <row r="52" spans="1:6">
      <c r="A52" s="24">
        <f t="shared" si="1"/>
        <v>41</v>
      </c>
      <c r="B52" s="20" t="s">
        <v>55</v>
      </c>
      <c r="C52" s="21" t="s">
        <v>56</v>
      </c>
      <c r="D52" s="22">
        <v>23655.4</v>
      </c>
      <c r="E52" s="22">
        <v>22653</v>
      </c>
      <c r="F52" s="22">
        <v>21482.7</v>
      </c>
    </row>
    <row r="53" spans="1:6">
      <c r="A53" s="24">
        <f t="shared" si="1"/>
        <v>42</v>
      </c>
      <c r="B53" s="20" t="s">
        <v>57</v>
      </c>
      <c r="C53" s="21" t="s">
        <v>58</v>
      </c>
      <c r="D53" s="22">
        <v>1760.8</v>
      </c>
      <c r="E53" s="22">
        <v>1760.8</v>
      </c>
      <c r="F53" s="22">
        <v>1760.8</v>
      </c>
    </row>
    <row r="54" spans="1:6">
      <c r="A54" s="24">
        <f t="shared" si="1"/>
        <v>43</v>
      </c>
      <c r="B54" s="20" t="s">
        <v>73</v>
      </c>
      <c r="C54" s="21" t="s">
        <v>59</v>
      </c>
      <c r="D54" s="22">
        <f>SUM(D55:D56)</f>
        <v>31637.1</v>
      </c>
      <c r="E54" s="22">
        <f>SUM(E55:E56)</f>
        <v>24518.799999999999</v>
      </c>
      <c r="F54" s="22">
        <f>SUM(F55:F56)</f>
        <v>23727.7</v>
      </c>
    </row>
    <row r="55" spans="1:6">
      <c r="A55" s="24">
        <f t="shared" si="1"/>
        <v>44</v>
      </c>
      <c r="B55" s="20" t="s">
        <v>60</v>
      </c>
      <c r="C55" s="21" t="s">
        <v>61</v>
      </c>
      <c r="D55" s="22">
        <v>31387.1</v>
      </c>
      <c r="E55" s="22">
        <v>24325.1</v>
      </c>
      <c r="F55" s="22">
        <v>23540.2</v>
      </c>
    </row>
    <row r="56" spans="1:6">
      <c r="A56" s="24">
        <f t="shared" si="1"/>
        <v>45</v>
      </c>
      <c r="B56" s="34" t="s">
        <v>97</v>
      </c>
      <c r="C56" s="21" t="s">
        <v>96</v>
      </c>
      <c r="D56" s="22">
        <v>250</v>
      </c>
      <c r="E56" s="22">
        <v>193.7</v>
      </c>
      <c r="F56" s="22">
        <v>187.5</v>
      </c>
    </row>
    <row r="57" spans="1:6" ht="31.5">
      <c r="A57" s="24">
        <f t="shared" si="1"/>
        <v>46</v>
      </c>
      <c r="B57" s="35" t="s">
        <v>92</v>
      </c>
      <c r="C57" s="21" t="s">
        <v>87</v>
      </c>
      <c r="D57" s="22">
        <f>D58</f>
        <v>50</v>
      </c>
      <c r="E57" s="22">
        <f t="shared" ref="E57:F57" si="8">E58</f>
        <v>0</v>
      </c>
      <c r="F57" s="22">
        <f t="shared" si="8"/>
        <v>0</v>
      </c>
    </row>
    <row r="58" spans="1:6" ht="31.5">
      <c r="A58" s="24">
        <f t="shared" si="1"/>
        <v>47</v>
      </c>
      <c r="B58" s="35" t="s">
        <v>90</v>
      </c>
      <c r="C58" s="21" t="s">
        <v>88</v>
      </c>
      <c r="D58" s="22">
        <v>50</v>
      </c>
      <c r="E58" s="22">
        <v>0</v>
      </c>
      <c r="F58" s="22">
        <v>0</v>
      </c>
    </row>
    <row r="59" spans="1:6">
      <c r="A59" s="24">
        <f t="shared" si="1"/>
        <v>48</v>
      </c>
      <c r="B59" s="35" t="s">
        <v>84</v>
      </c>
      <c r="C59" s="21"/>
      <c r="D59" s="22"/>
      <c r="E59" s="36">
        <v>21672.3</v>
      </c>
      <c r="F59" s="36">
        <v>43745.9</v>
      </c>
    </row>
    <row r="60" spans="1:6">
      <c r="A60" s="41" t="s">
        <v>62</v>
      </c>
      <c r="B60" s="42"/>
      <c r="C60" s="21"/>
      <c r="D60" s="37">
        <f>D12+D20+D22+D25+D31+D36+D38+D44+D49+D54+D57+D47</f>
        <v>1664385.9000000001</v>
      </c>
      <c r="E60" s="37">
        <f>E12+E20+E22+E25+E31+E36+E38+E44+E49+E54+E57+E47+E59</f>
        <v>1544133.9000000001</v>
      </c>
      <c r="F60" s="37">
        <f>F12+F20+F22+F25+F31+F36+F38+F44+F49+F54+F57+F47+F59</f>
        <v>1540228.0999999999</v>
      </c>
    </row>
    <row r="61" spans="1:6">
      <c r="D61" s="1">
        <v>1664385.9</v>
      </c>
      <c r="E61" s="1">
        <v>1544133.9</v>
      </c>
      <c r="F61" s="1">
        <v>1540228.1</v>
      </c>
    </row>
    <row r="62" spans="1:6">
      <c r="D62" s="38">
        <f>D61-D60</f>
        <v>0</v>
      </c>
      <c r="E62" s="38">
        <f t="shared" ref="E62:F62" si="9">E61-E60</f>
        <v>0</v>
      </c>
      <c r="F62" s="38">
        <f t="shared" si="9"/>
        <v>0</v>
      </c>
    </row>
    <row r="63" spans="1:6">
      <c r="D63" s="23"/>
      <c r="E63" s="23"/>
      <c r="F63" s="23"/>
    </row>
  </sheetData>
  <mergeCells count="5">
    <mergeCell ref="A60:B60"/>
    <mergeCell ref="A7:F7"/>
    <mergeCell ref="D2:F2"/>
    <mergeCell ref="D3:F3"/>
    <mergeCell ref="D4:F4"/>
  </mergeCells>
  <phoneticPr fontId="0" type="noConversion"/>
  <pageMargins left="1.1811023622047245" right="0.39370078740157483" top="0.39370078740157483" bottom="0.39370078740157483" header="0.51181102362204722" footer="0.51181102362204722"/>
  <pageSetup paperSize="9" scale="70" firstPageNumber="6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функционал</vt:lpstr>
      <vt:lpstr>функционал!Заголовки_для_печати</vt:lpstr>
      <vt:lpstr>функционал!Область_печати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Хозяин</dc:creator>
  <cp:lastModifiedBy>Наталья Михайловна</cp:lastModifiedBy>
  <cp:lastPrinted>2025-11-13T10:04:48Z</cp:lastPrinted>
  <dcterms:created xsi:type="dcterms:W3CDTF">2012-04-27T13:41:15Z</dcterms:created>
  <dcterms:modified xsi:type="dcterms:W3CDTF">2025-11-14T01:55:20Z</dcterms:modified>
</cp:coreProperties>
</file>